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8.11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услуг'!$A$3:$U$174</definedName>
    <definedName name="_xlnm.Print_Titles" localSheetId="0">'виды услуг'!$1:$3</definedName>
    <definedName name="_xlnm.Print_Area" localSheetId="0">'виды услуг'!$A$1:$U$174</definedName>
  </definedNames>
  <calcPr calcId="152511"/>
</workbook>
</file>

<file path=xl/calcChain.xml><?xml version="1.0" encoding="utf-8"?>
<calcChain xmlns="http://schemas.openxmlformats.org/spreadsheetml/2006/main">
  <c r="F25" i="4" l="1"/>
  <c r="D25" i="4"/>
  <c r="F24" i="4"/>
  <c r="E24" i="4"/>
  <c r="D24" i="4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U5" i="4" l="1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U173" i="4" l="1"/>
  <c r="U172" i="4"/>
  <c r="U174" i="4" l="1"/>
</calcChain>
</file>

<file path=xl/sharedStrings.xml><?xml version="1.0" encoding="utf-8"?>
<sst xmlns="http://schemas.openxmlformats.org/spreadsheetml/2006/main" count="340" uniqueCount="163">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</sst>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8" fillId="0" borderId="0" xfId="0" applyFont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3" fontId="5" fillId="0" borderId="7" xfId="0" applyNumberFormat="1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3" fontId="5" fillId="0" borderId="9" xfId="0" applyNumberFormat="1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3" fontId="7" fillId="0" borderId="3" xfId="0" applyNumberFormat="1" applyFont="1" applyBorder="1" applyAlignment="1"/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4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6" fillId="0" borderId="5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zoomScale="90" zoomScaleNormal="90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E43" sqref="E43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3984375" customWidth="1"/>
    <col min="4" max="4" width="29.5" style="1" customWidth="1"/>
    <col min="5" max="5" width="14.296875" style="1" customWidth="1"/>
    <col min="6" max="6" width="13.69921875" style="1" customWidth="1"/>
    <col min="7" max="7" width="15.296875" style="1" customWidth="1"/>
    <col min="8" max="8" width="6.69921875" style="1" customWidth="1"/>
    <col min="9" max="9" width="9.09765625" style="8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0" width="10.09765625" style="1" customWidth="1"/>
    <col min="21" max="21" width="12.296875" style="1" customWidth="1"/>
  </cols>
  <sheetData>
    <row r="1" spans="1:21" ht="125.2" customHeight="1" x14ac:dyDescent="0.3">
      <c r="A1" s="3" t="s">
        <v>1</v>
      </c>
      <c r="B1" s="3" t="s">
        <v>73</v>
      </c>
      <c r="C1" s="2" t="s">
        <v>9</v>
      </c>
      <c r="D1" s="3" t="s">
        <v>4</v>
      </c>
      <c r="E1" s="3" t="s">
        <v>5</v>
      </c>
      <c r="F1" s="3" t="s">
        <v>6</v>
      </c>
      <c r="G1" s="3" t="s">
        <v>152</v>
      </c>
      <c r="H1" s="3" t="s">
        <v>0</v>
      </c>
      <c r="I1" s="3" t="s">
        <v>139</v>
      </c>
      <c r="J1" s="3" t="s">
        <v>158</v>
      </c>
      <c r="K1" s="3" t="s">
        <v>162</v>
      </c>
      <c r="L1" s="3" t="s">
        <v>145</v>
      </c>
      <c r="M1" s="3" t="s">
        <v>141</v>
      </c>
      <c r="N1" s="3" t="s">
        <v>161</v>
      </c>
      <c r="O1" s="3" t="s">
        <v>146</v>
      </c>
      <c r="P1" s="7" t="s">
        <v>147</v>
      </c>
      <c r="Q1" s="3" t="s">
        <v>149</v>
      </c>
      <c r="R1" s="3" t="s">
        <v>156</v>
      </c>
      <c r="S1" s="3" t="s">
        <v>159</v>
      </c>
      <c r="T1" s="3" t="s">
        <v>157</v>
      </c>
    </row>
    <row r="2" spans="1:21" s="14" customFormat="1" ht="27.95" customHeight="1" x14ac:dyDescent="0.3">
      <c r="A2" s="3"/>
      <c r="B2" s="3"/>
      <c r="D2" s="3">
        <v>1</v>
      </c>
      <c r="E2" s="3">
        <v>2</v>
      </c>
      <c r="F2" s="3">
        <v>3</v>
      </c>
      <c r="G2" s="3">
        <v>4</v>
      </c>
      <c r="H2" s="3"/>
      <c r="I2" s="15" t="s">
        <v>7</v>
      </c>
      <c r="J2" s="15" t="s">
        <v>8</v>
      </c>
      <c r="K2" s="15" t="s">
        <v>150</v>
      </c>
      <c r="L2" s="15" t="s">
        <v>151</v>
      </c>
      <c r="M2" s="15" t="s">
        <v>140</v>
      </c>
      <c r="N2" s="15" t="s">
        <v>142</v>
      </c>
      <c r="O2" s="15" t="s">
        <v>143</v>
      </c>
      <c r="P2" s="15" t="s">
        <v>144</v>
      </c>
      <c r="Q2" s="15" t="s">
        <v>148</v>
      </c>
      <c r="R2" s="15" t="s">
        <v>154</v>
      </c>
      <c r="S2" s="15" t="s">
        <v>155</v>
      </c>
      <c r="T2" s="15" t="s">
        <v>160</v>
      </c>
      <c r="U2" s="16" t="s">
        <v>12</v>
      </c>
    </row>
    <row r="3" spans="1:21" s="6" customFormat="1" ht="10.25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5" t="s">
        <v>10</v>
      </c>
      <c r="J3" s="5" t="s">
        <v>13</v>
      </c>
      <c r="K3" s="5" t="s">
        <v>14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153</v>
      </c>
      <c r="Q3" s="5" t="s">
        <v>28</v>
      </c>
      <c r="R3" s="5"/>
      <c r="S3" s="5"/>
      <c r="T3" s="5"/>
      <c r="U3" s="5" t="s">
        <v>29</v>
      </c>
    </row>
    <row r="4" spans="1:21" s="10" customFormat="1" x14ac:dyDescent="0.3">
      <c r="A4" s="29" t="s">
        <v>15</v>
      </c>
      <c r="B4" s="25" t="s">
        <v>107</v>
      </c>
      <c r="C4" s="9" t="s">
        <v>2</v>
      </c>
      <c r="D4" s="17"/>
      <c r="E4" s="17">
        <v>7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>
        <f t="shared" ref="U4:U35" si="0">SUM(D4:G4)</f>
        <v>7</v>
      </c>
    </row>
    <row r="5" spans="1:21" s="10" customFormat="1" ht="27.95" x14ac:dyDescent="0.3">
      <c r="A5" s="29"/>
      <c r="B5" s="26"/>
      <c r="C5" s="9" t="s">
        <v>3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>
        <f t="shared" si="0"/>
        <v>0</v>
      </c>
    </row>
    <row r="6" spans="1:21" s="10" customFormat="1" x14ac:dyDescent="0.3">
      <c r="A6" s="29" t="s">
        <v>16</v>
      </c>
      <c r="B6" s="25" t="s">
        <v>108</v>
      </c>
      <c r="C6" s="9" t="s">
        <v>2</v>
      </c>
      <c r="D6" s="17">
        <v>6</v>
      </c>
      <c r="E6" s="17">
        <v>37</v>
      </c>
      <c r="F6" s="17">
        <v>1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>
        <f t="shared" si="0"/>
        <v>44</v>
      </c>
    </row>
    <row r="7" spans="1:21" s="10" customFormat="1" ht="27.95" x14ac:dyDescent="0.3">
      <c r="A7" s="29"/>
      <c r="B7" s="26"/>
      <c r="C7" s="9" t="s">
        <v>3</v>
      </c>
      <c r="D7" s="17">
        <v>1</v>
      </c>
      <c r="E7" s="17"/>
      <c r="F7" s="17">
        <v>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>
        <f t="shared" si="0"/>
        <v>3</v>
      </c>
    </row>
    <row r="8" spans="1:21" s="10" customFormat="1" ht="15.75" customHeight="1" x14ac:dyDescent="0.3">
      <c r="A8" s="29" t="s">
        <v>17</v>
      </c>
      <c r="B8" s="25" t="s">
        <v>109</v>
      </c>
      <c r="C8" s="9" t="s">
        <v>2</v>
      </c>
      <c r="D8" s="17">
        <v>1</v>
      </c>
      <c r="E8" s="17">
        <v>4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>
        <f t="shared" si="0"/>
        <v>5</v>
      </c>
    </row>
    <row r="9" spans="1:21" s="10" customFormat="1" ht="27.95" x14ac:dyDescent="0.3">
      <c r="A9" s="29"/>
      <c r="B9" s="26"/>
      <c r="C9" s="9" t="s">
        <v>3</v>
      </c>
      <c r="D9" s="17"/>
      <c r="E9" s="17">
        <v>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>
        <f t="shared" si="0"/>
        <v>1</v>
      </c>
    </row>
    <row r="10" spans="1:21" s="10" customFormat="1" ht="18.149999999999999" customHeight="1" x14ac:dyDescent="0.3">
      <c r="A10" s="29" t="s">
        <v>18</v>
      </c>
      <c r="B10" s="25" t="s">
        <v>51</v>
      </c>
      <c r="C10" s="9" t="s">
        <v>2</v>
      </c>
      <c r="D10" s="17">
        <v>6</v>
      </c>
      <c r="E10" s="17">
        <v>6</v>
      </c>
      <c r="F10" s="17">
        <v>5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>
        <f t="shared" si="0"/>
        <v>17</v>
      </c>
    </row>
    <row r="11" spans="1:21" s="10" customFormat="1" ht="27.95" x14ac:dyDescent="0.3">
      <c r="A11" s="29"/>
      <c r="B11" s="26"/>
      <c r="C11" s="9" t="s">
        <v>3</v>
      </c>
      <c r="D11" s="17"/>
      <c r="E11" s="17"/>
      <c r="F11" s="17">
        <v>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>
        <f t="shared" si="0"/>
        <v>6</v>
      </c>
    </row>
    <row r="12" spans="1:21" s="10" customFormat="1" x14ac:dyDescent="0.3">
      <c r="A12" s="29" t="s">
        <v>19</v>
      </c>
      <c r="B12" s="25" t="s">
        <v>110</v>
      </c>
      <c r="C12" s="9" t="s">
        <v>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f t="shared" si="0"/>
        <v>0</v>
      </c>
    </row>
    <row r="13" spans="1:21" s="10" customFormat="1" ht="27.95" x14ac:dyDescent="0.3">
      <c r="A13" s="29"/>
      <c r="B13" s="26"/>
      <c r="C13" s="9" t="s">
        <v>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>
        <f t="shared" si="0"/>
        <v>0</v>
      </c>
    </row>
    <row r="14" spans="1:21" s="10" customFormat="1" x14ac:dyDescent="0.3">
      <c r="A14" s="29" t="s">
        <v>20</v>
      </c>
      <c r="B14" s="25" t="s">
        <v>111</v>
      </c>
      <c r="C14" s="9" t="s">
        <v>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>
        <f t="shared" si="0"/>
        <v>0</v>
      </c>
    </row>
    <row r="15" spans="1:21" s="10" customFormat="1" ht="27.95" x14ac:dyDescent="0.3">
      <c r="A15" s="29"/>
      <c r="B15" s="26"/>
      <c r="C15" s="9" t="s">
        <v>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>
        <f t="shared" si="0"/>
        <v>0</v>
      </c>
    </row>
    <row r="16" spans="1:21" s="10" customFormat="1" x14ac:dyDescent="0.3">
      <c r="A16" s="29" t="s">
        <v>21</v>
      </c>
      <c r="B16" s="25" t="s">
        <v>96</v>
      </c>
      <c r="C16" s="9" t="s">
        <v>2</v>
      </c>
      <c r="D16" s="17">
        <v>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>
        <f t="shared" si="0"/>
        <v>1</v>
      </c>
    </row>
    <row r="17" spans="1:21" s="10" customFormat="1" ht="27.95" x14ac:dyDescent="0.3">
      <c r="A17" s="29"/>
      <c r="B17" s="26"/>
      <c r="C17" s="9" t="s">
        <v>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>
        <f t="shared" si="0"/>
        <v>0</v>
      </c>
    </row>
    <row r="18" spans="1:21" s="10" customFormat="1" x14ac:dyDescent="0.3">
      <c r="A18" s="29" t="s">
        <v>22</v>
      </c>
      <c r="B18" s="25" t="s">
        <v>112</v>
      </c>
      <c r="C18" s="9" t="s">
        <v>2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>
        <f t="shared" si="0"/>
        <v>0</v>
      </c>
    </row>
    <row r="19" spans="1:21" s="10" customFormat="1" ht="27.95" x14ac:dyDescent="0.3">
      <c r="A19" s="29"/>
      <c r="B19" s="26"/>
      <c r="C19" s="9" t="s">
        <v>3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>
        <f t="shared" si="0"/>
        <v>0</v>
      </c>
    </row>
    <row r="20" spans="1:21" s="10" customFormat="1" x14ac:dyDescent="0.3">
      <c r="A20" s="29" t="s">
        <v>23</v>
      </c>
      <c r="B20" s="25" t="s">
        <v>113</v>
      </c>
      <c r="C20" s="9" t="s">
        <v>2</v>
      </c>
      <c r="D20" s="17"/>
      <c r="E20" s="17">
        <v>2</v>
      </c>
      <c r="F20" s="17">
        <v>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>
        <f t="shared" si="0"/>
        <v>4</v>
      </c>
    </row>
    <row r="21" spans="1:21" s="10" customFormat="1" ht="27.95" x14ac:dyDescent="0.3">
      <c r="A21" s="29"/>
      <c r="B21" s="26"/>
      <c r="C21" s="9" t="s">
        <v>3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>
        <f t="shared" si="0"/>
        <v>0</v>
      </c>
    </row>
    <row r="22" spans="1:21" s="10" customFormat="1" x14ac:dyDescent="0.3">
      <c r="A22" s="29" t="s">
        <v>13</v>
      </c>
      <c r="B22" s="25" t="s">
        <v>83</v>
      </c>
      <c r="C22" s="9" t="s">
        <v>2</v>
      </c>
      <c r="D22" s="17">
        <v>3</v>
      </c>
      <c r="E22" s="17">
        <v>25</v>
      </c>
      <c r="F22" s="17">
        <v>3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>
        <f t="shared" si="0"/>
        <v>31</v>
      </c>
    </row>
    <row r="23" spans="1:21" s="10" customFormat="1" ht="27.95" x14ac:dyDescent="0.3">
      <c r="A23" s="29"/>
      <c r="B23" s="26"/>
      <c r="C23" s="9" t="s">
        <v>3</v>
      </c>
      <c r="D23" s="17">
        <v>1</v>
      </c>
      <c r="E23" s="17"/>
      <c r="F23" s="17">
        <v>1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>
        <f t="shared" si="0"/>
        <v>2</v>
      </c>
    </row>
    <row r="24" spans="1:21" s="10" customFormat="1" x14ac:dyDescent="0.3">
      <c r="A24" s="29" t="s">
        <v>14</v>
      </c>
      <c r="B24" s="25" t="s">
        <v>87</v>
      </c>
      <c r="C24" s="9" t="s">
        <v>2</v>
      </c>
      <c r="D24" s="17">
        <f>1+1+1</f>
        <v>3</v>
      </c>
      <c r="E24" s="17">
        <f>5+1+2+1-1</f>
        <v>8</v>
      </c>
      <c r="F24" s="17">
        <f>1+3</f>
        <v>4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>
        <f t="shared" si="0"/>
        <v>15</v>
      </c>
    </row>
    <row r="25" spans="1:21" s="10" customFormat="1" ht="27.95" x14ac:dyDescent="0.3">
      <c r="A25" s="29"/>
      <c r="B25" s="26"/>
      <c r="C25" s="9" t="s">
        <v>3</v>
      </c>
      <c r="D25" s="17">
        <f>1+1</f>
        <v>2</v>
      </c>
      <c r="E25" s="17"/>
      <c r="F25" s="17">
        <f>1+1</f>
        <v>2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f t="shared" si="0"/>
        <v>4</v>
      </c>
    </row>
    <row r="26" spans="1:21" s="10" customFormat="1" x14ac:dyDescent="0.3">
      <c r="A26" s="29" t="s">
        <v>24</v>
      </c>
      <c r="B26" s="25" t="s">
        <v>105</v>
      </c>
      <c r="C26" s="9" t="s">
        <v>2</v>
      </c>
      <c r="D26" s="17">
        <v>7</v>
      </c>
      <c r="E26" s="17">
        <v>16</v>
      </c>
      <c r="F26" s="17">
        <v>4</v>
      </c>
      <c r="G26" s="17">
        <v>1</v>
      </c>
      <c r="H26" s="17"/>
      <c r="I26" s="17"/>
      <c r="J26" s="17"/>
      <c r="K26" s="17">
        <v>1</v>
      </c>
      <c r="L26" s="17"/>
      <c r="M26" s="17"/>
      <c r="N26" s="17"/>
      <c r="O26" s="17"/>
      <c r="P26" s="17"/>
      <c r="Q26" s="17"/>
      <c r="R26" s="17"/>
      <c r="S26" s="17"/>
      <c r="T26" s="17"/>
      <c r="U26" s="17">
        <f t="shared" si="0"/>
        <v>28</v>
      </c>
    </row>
    <row r="27" spans="1:21" s="10" customFormat="1" ht="27.95" x14ac:dyDescent="0.3">
      <c r="A27" s="29"/>
      <c r="B27" s="26"/>
      <c r="C27" s="9" t="s">
        <v>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>
        <f t="shared" si="0"/>
        <v>0</v>
      </c>
    </row>
    <row r="28" spans="1:21" s="10" customFormat="1" x14ac:dyDescent="0.3">
      <c r="A28" s="29" t="s">
        <v>25</v>
      </c>
      <c r="B28" s="25" t="s">
        <v>91</v>
      </c>
      <c r="C28" s="9" t="s">
        <v>2</v>
      </c>
      <c r="D28" s="17">
        <v>2</v>
      </c>
      <c r="E28" s="17">
        <v>3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>
        <f t="shared" si="0"/>
        <v>5</v>
      </c>
    </row>
    <row r="29" spans="1:21" s="10" customFormat="1" ht="27.95" x14ac:dyDescent="0.3">
      <c r="A29" s="29"/>
      <c r="B29" s="26"/>
      <c r="C29" s="9" t="s">
        <v>3</v>
      </c>
      <c r="D29" s="17"/>
      <c r="E29" s="17"/>
      <c r="F29" s="17">
        <v>1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>
        <f t="shared" si="0"/>
        <v>1</v>
      </c>
    </row>
    <row r="30" spans="1:21" s="10" customFormat="1" x14ac:dyDescent="0.3">
      <c r="A30" s="29" t="s">
        <v>26</v>
      </c>
      <c r="B30" s="25" t="s">
        <v>76</v>
      </c>
      <c r="C30" s="9" t="s">
        <v>2</v>
      </c>
      <c r="D30" s="17">
        <v>2</v>
      </c>
      <c r="E30" s="17">
        <v>7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>
        <f t="shared" si="0"/>
        <v>9</v>
      </c>
    </row>
    <row r="31" spans="1:21" s="10" customFormat="1" ht="27.95" x14ac:dyDescent="0.3">
      <c r="A31" s="29"/>
      <c r="B31" s="26"/>
      <c r="C31" s="9" t="s">
        <v>3</v>
      </c>
      <c r="D31" s="17">
        <v>1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>
        <f t="shared" si="0"/>
        <v>1</v>
      </c>
    </row>
    <row r="32" spans="1:21" s="10" customFormat="1" ht="15.05" customHeight="1" x14ac:dyDescent="0.3">
      <c r="A32" s="29" t="s">
        <v>27</v>
      </c>
      <c r="B32" s="25" t="s">
        <v>97</v>
      </c>
      <c r="C32" s="9" t="s">
        <v>2</v>
      </c>
      <c r="D32" s="17"/>
      <c r="E32" s="17">
        <v>2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>
        <f t="shared" si="0"/>
        <v>2</v>
      </c>
    </row>
    <row r="33" spans="1:21" s="10" customFormat="1" ht="27.95" x14ac:dyDescent="0.3">
      <c r="A33" s="29"/>
      <c r="B33" s="26"/>
      <c r="C33" s="9" t="s">
        <v>3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>
        <f t="shared" si="0"/>
        <v>0</v>
      </c>
    </row>
    <row r="34" spans="1:21" s="10" customFormat="1" ht="17.600000000000001" customHeight="1" x14ac:dyDescent="0.3">
      <c r="A34" s="30">
        <v>16</v>
      </c>
      <c r="B34" s="25" t="s">
        <v>52</v>
      </c>
      <c r="C34" s="9" t="s">
        <v>2</v>
      </c>
      <c r="D34" s="17">
        <v>13</v>
      </c>
      <c r="E34" s="17">
        <v>35</v>
      </c>
      <c r="F34" s="17">
        <v>11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>
        <f t="shared" si="0"/>
        <v>59</v>
      </c>
    </row>
    <row r="35" spans="1:21" s="10" customFormat="1" ht="27.95" x14ac:dyDescent="0.3">
      <c r="A35" s="30"/>
      <c r="B35" s="26"/>
      <c r="C35" s="9" t="s">
        <v>3</v>
      </c>
      <c r="D35" s="17"/>
      <c r="E35" s="17">
        <v>1</v>
      </c>
      <c r="F35" s="17">
        <v>2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>
        <f t="shared" si="0"/>
        <v>3</v>
      </c>
    </row>
    <row r="36" spans="1:21" s="10" customFormat="1" x14ac:dyDescent="0.3">
      <c r="A36" s="29" t="s">
        <v>28</v>
      </c>
      <c r="B36" s="25" t="s">
        <v>94</v>
      </c>
      <c r="C36" s="9" t="s">
        <v>2</v>
      </c>
      <c r="D36" s="17">
        <v>11</v>
      </c>
      <c r="E36" s="17">
        <v>18</v>
      </c>
      <c r="F36" s="17">
        <v>11</v>
      </c>
      <c r="G36" s="17">
        <v>50</v>
      </c>
      <c r="H36" s="17"/>
      <c r="I36" s="17">
        <v>17</v>
      </c>
      <c r="J36" s="17">
        <v>11</v>
      </c>
      <c r="K36" s="17">
        <v>1</v>
      </c>
      <c r="L36" s="17"/>
      <c r="M36" s="17">
        <v>1</v>
      </c>
      <c r="N36" s="17"/>
      <c r="O36" s="17"/>
      <c r="P36" s="17">
        <v>18</v>
      </c>
      <c r="Q36" s="17"/>
      <c r="R36" s="17">
        <v>1</v>
      </c>
      <c r="S36" s="17"/>
      <c r="T36" s="17">
        <v>1</v>
      </c>
      <c r="U36" s="17">
        <f t="shared" ref="U36:U67" si="1">SUM(D36:G36)</f>
        <v>90</v>
      </c>
    </row>
    <row r="37" spans="1:21" s="10" customFormat="1" ht="27.95" x14ac:dyDescent="0.3">
      <c r="A37" s="29"/>
      <c r="B37" s="26"/>
      <c r="C37" s="9" t="s">
        <v>3</v>
      </c>
      <c r="D37" s="17">
        <v>2</v>
      </c>
      <c r="E37" s="17"/>
      <c r="F37" s="17">
        <v>1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>
        <f t="shared" si="1"/>
        <v>3</v>
      </c>
    </row>
    <row r="38" spans="1:21" s="10" customFormat="1" x14ac:dyDescent="0.3">
      <c r="A38" s="29" t="s">
        <v>29</v>
      </c>
      <c r="B38" s="25" t="s">
        <v>99</v>
      </c>
      <c r="C38" s="9" t="s">
        <v>2</v>
      </c>
      <c r="D38" s="17">
        <v>2</v>
      </c>
      <c r="E38" s="17">
        <v>13</v>
      </c>
      <c r="F38" s="17">
        <v>6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>
        <f t="shared" si="1"/>
        <v>21</v>
      </c>
    </row>
    <row r="39" spans="1:21" s="10" customFormat="1" ht="27.95" x14ac:dyDescent="0.3">
      <c r="A39" s="29"/>
      <c r="B39" s="26"/>
      <c r="C39" s="9" t="s">
        <v>3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>
        <f t="shared" si="1"/>
        <v>0</v>
      </c>
    </row>
    <row r="40" spans="1:21" s="10" customFormat="1" x14ac:dyDescent="0.3">
      <c r="A40" s="29" t="s">
        <v>30</v>
      </c>
      <c r="B40" s="25" t="s">
        <v>92</v>
      </c>
      <c r="C40" s="9" t="s">
        <v>2</v>
      </c>
      <c r="D40" s="17">
        <v>2</v>
      </c>
      <c r="E40" s="17">
        <v>8</v>
      </c>
      <c r="F40" s="17">
        <v>2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>
        <f t="shared" si="1"/>
        <v>12</v>
      </c>
    </row>
    <row r="41" spans="1:21" s="10" customFormat="1" ht="27.95" x14ac:dyDescent="0.3">
      <c r="A41" s="29"/>
      <c r="B41" s="26"/>
      <c r="C41" s="9" t="s">
        <v>3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>
        <f t="shared" si="1"/>
        <v>0</v>
      </c>
    </row>
    <row r="42" spans="1:21" s="10" customFormat="1" x14ac:dyDescent="0.3">
      <c r="A42" s="29" t="s">
        <v>31</v>
      </c>
      <c r="B42" s="25" t="s">
        <v>114</v>
      </c>
      <c r="C42" s="9" t="s">
        <v>2</v>
      </c>
      <c r="D42" s="17"/>
      <c r="E42" s="17">
        <v>1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>
        <f t="shared" si="1"/>
        <v>1</v>
      </c>
    </row>
    <row r="43" spans="1:21" s="10" customFormat="1" ht="27.95" x14ac:dyDescent="0.3">
      <c r="A43" s="29"/>
      <c r="B43" s="26"/>
      <c r="C43" s="9" t="s">
        <v>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>
        <f t="shared" si="1"/>
        <v>0</v>
      </c>
    </row>
    <row r="44" spans="1:21" s="10" customFormat="1" x14ac:dyDescent="0.3">
      <c r="A44" s="29" t="s">
        <v>32</v>
      </c>
      <c r="B44" s="25" t="s">
        <v>115</v>
      </c>
      <c r="C44" s="9" t="s">
        <v>2</v>
      </c>
      <c r="D44" s="17">
        <v>4</v>
      </c>
      <c r="E44" s="17">
        <v>14</v>
      </c>
      <c r="F44" s="17">
        <v>4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>
        <f t="shared" si="1"/>
        <v>22</v>
      </c>
    </row>
    <row r="45" spans="1:21" s="10" customFormat="1" ht="27.95" x14ac:dyDescent="0.3">
      <c r="A45" s="29"/>
      <c r="B45" s="26"/>
      <c r="C45" s="9" t="s">
        <v>3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>
        <f t="shared" si="1"/>
        <v>0</v>
      </c>
    </row>
    <row r="46" spans="1:21" s="10" customFormat="1" x14ac:dyDescent="0.3">
      <c r="A46" s="29" t="s">
        <v>33</v>
      </c>
      <c r="B46" s="25" t="s">
        <v>85</v>
      </c>
      <c r="C46" s="9" t="s">
        <v>2</v>
      </c>
      <c r="D46" s="17">
        <v>2</v>
      </c>
      <c r="E46" s="17">
        <v>19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>
        <f t="shared" si="1"/>
        <v>21</v>
      </c>
    </row>
    <row r="47" spans="1:21" s="10" customFormat="1" ht="27.95" x14ac:dyDescent="0.3">
      <c r="A47" s="29"/>
      <c r="B47" s="26"/>
      <c r="C47" s="9" t="s">
        <v>3</v>
      </c>
      <c r="D47" s="17"/>
      <c r="E47" s="17"/>
      <c r="F47" s="17">
        <v>2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>
        <f t="shared" si="1"/>
        <v>2</v>
      </c>
    </row>
    <row r="48" spans="1:21" s="10" customFormat="1" ht="18.8" customHeight="1" x14ac:dyDescent="0.3">
      <c r="A48" s="30">
        <v>23</v>
      </c>
      <c r="B48" s="25" t="s">
        <v>53</v>
      </c>
      <c r="C48" s="9" t="s">
        <v>2</v>
      </c>
      <c r="D48" s="17">
        <v>11</v>
      </c>
      <c r="E48" s="17">
        <v>93</v>
      </c>
      <c r="F48" s="17">
        <v>4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>
        <f t="shared" si="1"/>
        <v>108</v>
      </c>
    </row>
    <row r="49" spans="1:21" s="10" customFormat="1" ht="27.95" x14ac:dyDescent="0.3">
      <c r="A49" s="30"/>
      <c r="B49" s="26"/>
      <c r="C49" s="9" t="s">
        <v>3</v>
      </c>
      <c r="D49" s="17">
        <v>3</v>
      </c>
      <c r="E49" s="17">
        <v>2</v>
      </c>
      <c r="F49" s="17">
        <v>93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>
        <f t="shared" si="1"/>
        <v>98</v>
      </c>
    </row>
    <row r="50" spans="1:21" s="10" customFormat="1" x14ac:dyDescent="0.3">
      <c r="A50" s="29" t="s">
        <v>86</v>
      </c>
      <c r="B50" s="25" t="s">
        <v>116</v>
      </c>
      <c r="C50" s="9" t="s">
        <v>2</v>
      </c>
      <c r="D50" s="17">
        <v>11</v>
      </c>
      <c r="E50" s="17">
        <v>24</v>
      </c>
      <c r="F50" s="17">
        <v>4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>
        <f t="shared" si="1"/>
        <v>39</v>
      </c>
    </row>
    <row r="51" spans="1:21" s="10" customFormat="1" ht="27.95" x14ac:dyDescent="0.3">
      <c r="A51" s="29"/>
      <c r="B51" s="26"/>
      <c r="C51" s="9" t="s">
        <v>3</v>
      </c>
      <c r="D51" s="17">
        <v>1</v>
      </c>
      <c r="E51" s="17">
        <v>1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>
        <f t="shared" si="1"/>
        <v>2</v>
      </c>
    </row>
    <row r="52" spans="1:21" s="10" customFormat="1" x14ac:dyDescent="0.3">
      <c r="A52" s="29" t="s">
        <v>34</v>
      </c>
      <c r="B52" s="25" t="s">
        <v>79</v>
      </c>
      <c r="C52" s="9" t="s">
        <v>2</v>
      </c>
      <c r="D52" s="17">
        <v>2</v>
      </c>
      <c r="E52" s="17">
        <v>30</v>
      </c>
      <c r="F52" s="17">
        <v>1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>
        <f t="shared" si="1"/>
        <v>33</v>
      </c>
    </row>
    <row r="53" spans="1:21" s="10" customFormat="1" ht="27.95" x14ac:dyDescent="0.3">
      <c r="A53" s="29"/>
      <c r="B53" s="26"/>
      <c r="C53" s="9" t="s">
        <v>3</v>
      </c>
      <c r="D53" s="17"/>
      <c r="E53" s="17">
        <v>1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>
        <f t="shared" si="1"/>
        <v>1</v>
      </c>
    </row>
    <row r="54" spans="1:21" s="10" customFormat="1" ht="15.05" customHeight="1" x14ac:dyDescent="0.3">
      <c r="A54" s="29" t="s">
        <v>35</v>
      </c>
      <c r="B54" s="25" t="s">
        <v>54</v>
      </c>
      <c r="C54" s="9" t="s">
        <v>2</v>
      </c>
      <c r="D54" s="17">
        <v>10</v>
      </c>
      <c r="E54" s="17">
        <v>34</v>
      </c>
      <c r="F54" s="17">
        <v>6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>
        <f t="shared" si="1"/>
        <v>50</v>
      </c>
    </row>
    <row r="55" spans="1:21" s="10" customFormat="1" ht="30.8" customHeight="1" x14ac:dyDescent="0.3">
      <c r="A55" s="29"/>
      <c r="B55" s="28"/>
      <c r="C55" s="9" t="s">
        <v>3</v>
      </c>
      <c r="D55" s="17">
        <v>4</v>
      </c>
      <c r="E55" s="17"/>
      <c r="F55" s="17">
        <v>10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>
        <f t="shared" si="1"/>
        <v>14</v>
      </c>
    </row>
    <row r="56" spans="1:21" s="10" customFormat="1" x14ac:dyDescent="0.3">
      <c r="A56" s="29" t="s">
        <v>36</v>
      </c>
      <c r="B56" s="25" t="s">
        <v>117</v>
      </c>
      <c r="C56" s="9" t="s">
        <v>2</v>
      </c>
      <c r="D56" s="17">
        <v>1</v>
      </c>
      <c r="E56" s="17">
        <v>8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>
        <f t="shared" si="1"/>
        <v>9</v>
      </c>
    </row>
    <row r="57" spans="1:21" s="10" customFormat="1" ht="27.95" x14ac:dyDescent="0.3">
      <c r="A57" s="29"/>
      <c r="B57" s="26"/>
      <c r="C57" s="9" t="s">
        <v>3</v>
      </c>
      <c r="D57" s="17"/>
      <c r="E57" s="17">
        <v>1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>
        <f t="shared" si="1"/>
        <v>1</v>
      </c>
    </row>
    <row r="58" spans="1:21" s="10" customFormat="1" x14ac:dyDescent="0.3">
      <c r="A58" s="29" t="s">
        <v>37</v>
      </c>
      <c r="B58" s="25" t="s">
        <v>118</v>
      </c>
      <c r="C58" s="9" t="s">
        <v>2</v>
      </c>
      <c r="D58" s="17">
        <v>1</v>
      </c>
      <c r="E58" s="17">
        <v>9</v>
      </c>
      <c r="F58" s="17">
        <v>1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>
        <f t="shared" si="1"/>
        <v>11</v>
      </c>
    </row>
    <row r="59" spans="1:21" s="10" customFormat="1" ht="27.95" x14ac:dyDescent="0.3">
      <c r="A59" s="29"/>
      <c r="B59" s="26"/>
      <c r="C59" s="9" t="s">
        <v>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>
        <f t="shared" si="1"/>
        <v>0</v>
      </c>
    </row>
    <row r="60" spans="1:21" s="10" customFormat="1" ht="15.05" customHeight="1" x14ac:dyDescent="0.3">
      <c r="A60" s="30" t="s">
        <v>11</v>
      </c>
      <c r="B60" s="25" t="s">
        <v>88</v>
      </c>
      <c r="C60" s="9" t="s">
        <v>2</v>
      </c>
      <c r="D60" s="17">
        <v>11</v>
      </c>
      <c r="E60" s="17">
        <v>29</v>
      </c>
      <c r="F60" s="17">
        <v>7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>
        <f t="shared" si="1"/>
        <v>47</v>
      </c>
    </row>
    <row r="61" spans="1:21" s="10" customFormat="1" ht="27.95" x14ac:dyDescent="0.3">
      <c r="A61" s="30"/>
      <c r="B61" s="26"/>
      <c r="C61" s="9" t="s">
        <v>3</v>
      </c>
      <c r="D61" s="17"/>
      <c r="E61" s="17"/>
      <c r="F61" s="17">
        <v>1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>
        <f t="shared" si="1"/>
        <v>1</v>
      </c>
    </row>
    <row r="62" spans="1:21" s="10" customFormat="1" ht="15.05" customHeight="1" x14ac:dyDescent="0.3">
      <c r="A62" s="30">
        <v>30</v>
      </c>
      <c r="B62" s="25" t="s">
        <v>55</v>
      </c>
      <c r="C62" s="9" t="s">
        <v>2</v>
      </c>
      <c r="D62" s="17"/>
      <c r="E62" s="17">
        <v>4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>
        <f t="shared" si="1"/>
        <v>4</v>
      </c>
    </row>
    <row r="63" spans="1:21" s="10" customFormat="1" ht="27.95" x14ac:dyDescent="0.3">
      <c r="A63" s="30"/>
      <c r="B63" s="26"/>
      <c r="C63" s="9" t="s">
        <v>3</v>
      </c>
      <c r="D63" s="17">
        <v>7</v>
      </c>
      <c r="E63" s="17">
        <v>1</v>
      </c>
      <c r="F63" s="17">
        <v>10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>
        <f t="shared" si="1"/>
        <v>18</v>
      </c>
    </row>
    <row r="64" spans="1:21" s="10" customFormat="1" ht="15.05" customHeight="1" x14ac:dyDescent="0.3">
      <c r="A64" s="30">
        <v>31</v>
      </c>
      <c r="B64" s="25" t="s">
        <v>56</v>
      </c>
      <c r="C64" s="9" t="s">
        <v>2</v>
      </c>
      <c r="D64" s="17">
        <v>2</v>
      </c>
      <c r="E64" s="17">
        <v>32</v>
      </c>
      <c r="F64" s="17">
        <v>3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>
        <f t="shared" si="1"/>
        <v>37</v>
      </c>
    </row>
    <row r="65" spans="1:21" s="10" customFormat="1" ht="27.95" x14ac:dyDescent="0.3">
      <c r="A65" s="30"/>
      <c r="B65" s="26"/>
      <c r="C65" s="9" t="s">
        <v>3</v>
      </c>
      <c r="D65" s="17">
        <v>1</v>
      </c>
      <c r="E65" s="17">
        <v>2</v>
      </c>
      <c r="F65" s="17">
        <v>6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>
        <f t="shared" si="1"/>
        <v>9</v>
      </c>
    </row>
    <row r="66" spans="1:21" s="10" customFormat="1" x14ac:dyDescent="0.3">
      <c r="A66" s="30">
        <v>32</v>
      </c>
      <c r="B66" s="25" t="s">
        <v>81</v>
      </c>
      <c r="C66" s="9" t="s">
        <v>2</v>
      </c>
      <c r="D66" s="17">
        <v>5</v>
      </c>
      <c r="E66" s="17">
        <v>16</v>
      </c>
      <c r="F66" s="17">
        <v>3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>
        <f t="shared" si="1"/>
        <v>24</v>
      </c>
    </row>
    <row r="67" spans="1:21" s="10" customFormat="1" ht="30.8" customHeight="1" x14ac:dyDescent="0.3">
      <c r="A67" s="30"/>
      <c r="B67" s="26"/>
      <c r="C67" s="9" t="s">
        <v>3</v>
      </c>
      <c r="D67" s="17"/>
      <c r="E67" s="17"/>
      <c r="F67" s="17">
        <v>1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>
        <f t="shared" si="1"/>
        <v>1</v>
      </c>
    </row>
    <row r="68" spans="1:21" s="10" customFormat="1" ht="15.05" customHeight="1" x14ac:dyDescent="0.3">
      <c r="A68" s="30">
        <v>33</v>
      </c>
      <c r="B68" s="25" t="s">
        <v>57</v>
      </c>
      <c r="C68" s="9" t="s">
        <v>2</v>
      </c>
      <c r="D68" s="17">
        <v>5</v>
      </c>
      <c r="E68" s="17">
        <v>7</v>
      </c>
      <c r="F68" s="17">
        <v>1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>
        <f t="shared" ref="U68:U99" si="2">SUM(D68:G68)</f>
        <v>13</v>
      </c>
    </row>
    <row r="69" spans="1:21" s="10" customFormat="1" ht="27.95" x14ac:dyDescent="0.3">
      <c r="A69" s="30"/>
      <c r="B69" s="26"/>
      <c r="C69" s="9" t="s">
        <v>3</v>
      </c>
      <c r="D69" s="17"/>
      <c r="E69" s="17">
        <v>1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>
        <f t="shared" si="2"/>
        <v>1</v>
      </c>
    </row>
    <row r="70" spans="1:21" s="10" customFormat="1" x14ac:dyDescent="0.3">
      <c r="A70" s="29" t="s">
        <v>45</v>
      </c>
      <c r="B70" s="25" t="s">
        <v>90</v>
      </c>
      <c r="C70" s="9" t="s">
        <v>2</v>
      </c>
      <c r="D70" s="17">
        <v>3</v>
      </c>
      <c r="E70" s="17">
        <v>33</v>
      </c>
      <c r="F70" s="17">
        <v>5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>
        <f t="shared" si="2"/>
        <v>41</v>
      </c>
    </row>
    <row r="71" spans="1:21" s="10" customFormat="1" ht="27.95" x14ac:dyDescent="0.3">
      <c r="A71" s="29"/>
      <c r="B71" s="26"/>
      <c r="C71" s="9" t="s">
        <v>3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>
        <f t="shared" si="2"/>
        <v>0</v>
      </c>
    </row>
    <row r="72" spans="1:21" s="10" customFormat="1" x14ac:dyDescent="0.3">
      <c r="A72" s="29" t="s">
        <v>44</v>
      </c>
      <c r="B72" s="25" t="s">
        <v>95</v>
      </c>
      <c r="C72" s="9" t="s">
        <v>2</v>
      </c>
      <c r="D72" s="17">
        <v>2</v>
      </c>
      <c r="E72" s="17">
        <v>13</v>
      </c>
      <c r="F72" s="17">
        <v>4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>
        <f t="shared" si="2"/>
        <v>19</v>
      </c>
    </row>
    <row r="73" spans="1:21" s="10" customFormat="1" ht="27.95" x14ac:dyDescent="0.3">
      <c r="A73" s="29"/>
      <c r="B73" s="26"/>
      <c r="C73" s="9" t="s">
        <v>3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>
        <f t="shared" si="2"/>
        <v>0</v>
      </c>
    </row>
    <row r="74" spans="1:21" s="10" customFormat="1" x14ac:dyDescent="0.3">
      <c r="A74" s="29" t="s">
        <v>43</v>
      </c>
      <c r="B74" s="25" t="s">
        <v>104</v>
      </c>
      <c r="C74" s="9" t="s">
        <v>2</v>
      </c>
      <c r="D74" s="17">
        <v>3</v>
      </c>
      <c r="E74" s="17">
        <v>19</v>
      </c>
      <c r="F74" s="17">
        <v>3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>
        <f t="shared" si="2"/>
        <v>25</v>
      </c>
    </row>
    <row r="75" spans="1:21" s="10" customFormat="1" ht="27.95" x14ac:dyDescent="0.3">
      <c r="A75" s="29"/>
      <c r="B75" s="26"/>
      <c r="C75" s="9" t="s">
        <v>3</v>
      </c>
      <c r="D75" s="17"/>
      <c r="E75" s="17"/>
      <c r="F75" s="17">
        <v>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>
        <f t="shared" si="2"/>
        <v>2</v>
      </c>
    </row>
    <row r="76" spans="1:21" s="10" customFormat="1" x14ac:dyDescent="0.3">
      <c r="A76" s="29" t="s">
        <v>42</v>
      </c>
      <c r="B76" s="25" t="s">
        <v>119</v>
      </c>
      <c r="C76" s="9" t="s">
        <v>2</v>
      </c>
      <c r="D76" s="17">
        <v>3</v>
      </c>
      <c r="E76" s="17">
        <v>14</v>
      </c>
      <c r="F76" s="17">
        <v>1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>
        <f t="shared" si="2"/>
        <v>18</v>
      </c>
    </row>
    <row r="77" spans="1:21" s="10" customFormat="1" ht="27.95" x14ac:dyDescent="0.3">
      <c r="A77" s="29"/>
      <c r="B77" s="26"/>
      <c r="C77" s="9" t="s">
        <v>3</v>
      </c>
      <c r="D77" s="17">
        <v>1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>
        <f t="shared" si="2"/>
        <v>1</v>
      </c>
    </row>
    <row r="78" spans="1:21" s="10" customFormat="1" ht="15.05" customHeight="1" x14ac:dyDescent="0.3">
      <c r="A78" s="29" t="s">
        <v>41</v>
      </c>
      <c r="B78" s="25" t="s">
        <v>58</v>
      </c>
      <c r="C78" s="9" t="s">
        <v>2</v>
      </c>
      <c r="D78" s="17">
        <v>3</v>
      </c>
      <c r="E78" s="17">
        <v>19</v>
      </c>
      <c r="F78" s="17">
        <v>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>
        <f t="shared" si="2"/>
        <v>23</v>
      </c>
    </row>
    <row r="79" spans="1:21" s="10" customFormat="1" ht="27.95" x14ac:dyDescent="0.3">
      <c r="A79" s="29"/>
      <c r="B79" s="26"/>
      <c r="C79" s="9" t="s">
        <v>3</v>
      </c>
      <c r="D79" s="17"/>
      <c r="E79" s="17">
        <v>1</v>
      </c>
      <c r="F79" s="17">
        <v>4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>
        <f t="shared" si="2"/>
        <v>5</v>
      </c>
    </row>
    <row r="80" spans="1:21" s="10" customFormat="1" x14ac:dyDescent="0.3">
      <c r="A80" s="29" t="s">
        <v>40</v>
      </c>
      <c r="B80" s="25" t="s">
        <v>120</v>
      </c>
      <c r="C80" s="9" t="s">
        <v>2</v>
      </c>
      <c r="D80" s="17">
        <v>1</v>
      </c>
      <c r="E80" s="17">
        <v>21</v>
      </c>
      <c r="F80" s="17">
        <v>5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>
        <f t="shared" si="2"/>
        <v>27</v>
      </c>
    </row>
    <row r="81" spans="1:21" s="10" customFormat="1" ht="27.95" x14ac:dyDescent="0.3">
      <c r="A81" s="29"/>
      <c r="B81" s="26"/>
      <c r="C81" s="9" t="s">
        <v>3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>
        <f t="shared" si="2"/>
        <v>0</v>
      </c>
    </row>
    <row r="82" spans="1:21" s="10" customFormat="1" x14ac:dyDescent="0.3">
      <c r="A82" s="29" t="s">
        <v>39</v>
      </c>
      <c r="B82" s="25" t="s">
        <v>80</v>
      </c>
      <c r="C82" s="9" t="s">
        <v>2</v>
      </c>
      <c r="D82" s="17">
        <v>2</v>
      </c>
      <c r="E82" s="17">
        <v>9</v>
      </c>
      <c r="F82" s="17">
        <v>2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>
        <f t="shared" si="2"/>
        <v>13</v>
      </c>
    </row>
    <row r="83" spans="1:21" s="10" customFormat="1" ht="27.95" x14ac:dyDescent="0.3">
      <c r="A83" s="29"/>
      <c r="B83" s="26"/>
      <c r="C83" s="9" t="s">
        <v>3</v>
      </c>
      <c r="D83" s="17"/>
      <c r="E83" s="17"/>
      <c r="F83" s="17">
        <v>1</v>
      </c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>
        <f t="shared" si="2"/>
        <v>1</v>
      </c>
    </row>
    <row r="84" spans="1:21" s="10" customFormat="1" x14ac:dyDescent="0.3">
      <c r="A84" s="29" t="s">
        <v>38</v>
      </c>
      <c r="B84" s="25" t="s">
        <v>121</v>
      </c>
      <c r="C84" s="9" t="s">
        <v>2</v>
      </c>
      <c r="D84" s="17"/>
      <c r="E84" s="17">
        <v>3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>
        <f t="shared" si="2"/>
        <v>3</v>
      </c>
    </row>
    <row r="85" spans="1:21" s="10" customFormat="1" ht="27.95" x14ac:dyDescent="0.3">
      <c r="A85" s="29"/>
      <c r="B85" s="26"/>
      <c r="C85" s="9" t="s">
        <v>3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>
        <f t="shared" si="2"/>
        <v>0</v>
      </c>
    </row>
    <row r="86" spans="1:21" s="10" customFormat="1" x14ac:dyDescent="0.3">
      <c r="A86" s="30">
        <v>42</v>
      </c>
      <c r="B86" s="25" t="s">
        <v>122</v>
      </c>
      <c r="C86" s="9" t="s">
        <v>2</v>
      </c>
      <c r="D86" s="17">
        <v>4</v>
      </c>
      <c r="E86" s="17">
        <v>24</v>
      </c>
      <c r="F86" s="17">
        <v>4</v>
      </c>
      <c r="G86" s="17">
        <v>22</v>
      </c>
      <c r="H86" s="17"/>
      <c r="I86" s="17"/>
      <c r="J86" s="17">
        <v>5</v>
      </c>
      <c r="K86" s="17">
        <v>4</v>
      </c>
      <c r="L86" s="17">
        <v>7</v>
      </c>
      <c r="M86" s="17">
        <v>2</v>
      </c>
      <c r="N86" s="17">
        <v>1</v>
      </c>
      <c r="O86" s="17"/>
      <c r="P86" s="17">
        <v>1</v>
      </c>
      <c r="Q86" s="17"/>
      <c r="R86" s="17"/>
      <c r="S86" s="17">
        <v>2</v>
      </c>
      <c r="T86" s="17"/>
      <c r="U86" s="17">
        <f t="shared" si="2"/>
        <v>54</v>
      </c>
    </row>
    <row r="87" spans="1:21" s="10" customFormat="1" ht="27.95" x14ac:dyDescent="0.3">
      <c r="A87" s="30"/>
      <c r="B87" s="26"/>
      <c r="C87" s="9" t="s">
        <v>3</v>
      </c>
      <c r="D87" s="17"/>
      <c r="E87" s="17">
        <v>1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>
        <f t="shared" si="2"/>
        <v>1</v>
      </c>
    </row>
    <row r="88" spans="1:21" s="10" customFormat="1" ht="15.05" customHeight="1" x14ac:dyDescent="0.3">
      <c r="A88" s="29" t="s">
        <v>46</v>
      </c>
      <c r="B88" s="25" t="s">
        <v>59</v>
      </c>
      <c r="C88" s="9" t="s">
        <v>2</v>
      </c>
      <c r="D88" s="17">
        <v>8</v>
      </c>
      <c r="E88" s="17">
        <v>17</v>
      </c>
      <c r="F88" s="17">
        <v>7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>
        <f t="shared" si="2"/>
        <v>32</v>
      </c>
    </row>
    <row r="89" spans="1:21" s="10" customFormat="1" ht="27.95" x14ac:dyDescent="0.3">
      <c r="A89" s="29"/>
      <c r="B89" s="26"/>
      <c r="C89" s="9" t="s">
        <v>3</v>
      </c>
      <c r="D89" s="17">
        <v>3</v>
      </c>
      <c r="E89" s="17"/>
      <c r="F89" s="17">
        <v>3</v>
      </c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>
        <f t="shared" si="2"/>
        <v>6</v>
      </c>
    </row>
    <row r="90" spans="1:21" s="10" customFormat="1" x14ac:dyDescent="0.3">
      <c r="A90" s="29" t="s">
        <v>47</v>
      </c>
      <c r="B90" s="25" t="s">
        <v>123</v>
      </c>
      <c r="C90" s="9" t="s">
        <v>2</v>
      </c>
      <c r="D90" s="17">
        <v>2</v>
      </c>
      <c r="E90" s="17">
        <v>10</v>
      </c>
      <c r="F90" s="17">
        <v>2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>
        <f t="shared" si="2"/>
        <v>14</v>
      </c>
    </row>
    <row r="91" spans="1:21" s="10" customFormat="1" ht="27.95" x14ac:dyDescent="0.3">
      <c r="A91" s="29"/>
      <c r="B91" s="26"/>
      <c r="C91" s="9" t="s">
        <v>3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>
        <f t="shared" si="2"/>
        <v>0</v>
      </c>
    </row>
    <row r="92" spans="1:21" s="10" customFormat="1" x14ac:dyDescent="0.3">
      <c r="A92" s="29" t="s">
        <v>48</v>
      </c>
      <c r="B92" s="25" t="s">
        <v>124</v>
      </c>
      <c r="C92" s="9" t="s">
        <v>2</v>
      </c>
      <c r="D92" s="17"/>
      <c r="E92" s="17">
        <v>5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>
        <f t="shared" si="2"/>
        <v>5</v>
      </c>
    </row>
    <row r="93" spans="1:21" s="10" customFormat="1" ht="27.95" x14ac:dyDescent="0.3">
      <c r="A93" s="29"/>
      <c r="B93" s="26"/>
      <c r="C93" s="9" t="s">
        <v>3</v>
      </c>
      <c r="D93" s="17">
        <v>1</v>
      </c>
      <c r="E93" s="17"/>
      <c r="F93" s="17">
        <v>3</v>
      </c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>
        <f t="shared" si="2"/>
        <v>4</v>
      </c>
    </row>
    <row r="94" spans="1:21" s="10" customFormat="1" x14ac:dyDescent="0.3">
      <c r="A94" s="29" t="s">
        <v>49</v>
      </c>
      <c r="B94" s="25" t="s">
        <v>125</v>
      </c>
      <c r="C94" s="9" t="s">
        <v>2</v>
      </c>
      <c r="D94" s="17">
        <v>6</v>
      </c>
      <c r="E94" s="17">
        <v>17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>
        <f t="shared" si="2"/>
        <v>23</v>
      </c>
    </row>
    <row r="95" spans="1:21" s="10" customFormat="1" ht="27.95" x14ac:dyDescent="0.3">
      <c r="A95" s="29"/>
      <c r="B95" s="26"/>
      <c r="C95" s="9" t="s">
        <v>3</v>
      </c>
      <c r="D95" s="17"/>
      <c r="E95" s="17">
        <v>1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>
        <f t="shared" si="2"/>
        <v>1</v>
      </c>
    </row>
    <row r="96" spans="1:21" s="10" customFormat="1" ht="15.05" customHeight="1" x14ac:dyDescent="0.3">
      <c r="A96" s="29" t="s">
        <v>50</v>
      </c>
      <c r="B96" s="25" t="s">
        <v>74</v>
      </c>
      <c r="C96" s="9" t="s">
        <v>2</v>
      </c>
      <c r="D96" s="17"/>
      <c r="E96" s="17">
        <v>9</v>
      </c>
      <c r="F96" s="17">
        <v>4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>
        <f t="shared" si="2"/>
        <v>13</v>
      </c>
    </row>
    <row r="97" spans="1:21" s="10" customFormat="1" ht="27.95" x14ac:dyDescent="0.3">
      <c r="A97" s="29"/>
      <c r="B97" s="26"/>
      <c r="C97" s="9" t="s">
        <v>3</v>
      </c>
      <c r="D97" s="17"/>
      <c r="E97" s="17"/>
      <c r="F97" s="17">
        <v>1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>
        <f t="shared" si="2"/>
        <v>1</v>
      </c>
    </row>
    <row r="98" spans="1:21" s="10" customFormat="1" ht="15.05" customHeight="1" x14ac:dyDescent="0.3">
      <c r="A98" s="30">
        <v>48</v>
      </c>
      <c r="B98" s="25" t="s">
        <v>60</v>
      </c>
      <c r="C98" s="9" t="s">
        <v>2</v>
      </c>
      <c r="D98" s="17">
        <v>2</v>
      </c>
      <c r="E98" s="17">
        <v>15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>
        <f t="shared" si="2"/>
        <v>17</v>
      </c>
    </row>
    <row r="99" spans="1:21" s="10" customFormat="1" ht="27.95" x14ac:dyDescent="0.3">
      <c r="A99" s="30"/>
      <c r="B99" s="26"/>
      <c r="C99" s="9" t="s">
        <v>3</v>
      </c>
      <c r="D99" s="17">
        <v>1</v>
      </c>
      <c r="E99" s="17">
        <v>1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>
        <f t="shared" si="2"/>
        <v>2</v>
      </c>
    </row>
    <row r="100" spans="1:21" s="10" customFormat="1" x14ac:dyDescent="0.3">
      <c r="A100" s="30">
        <v>49</v>
      </c>
      <c r="B100" s="25" t="s">
        <v>100</v>
      </c>
      <c r="C100" s="9" t="s">
        <v>2</v>
      </c>
      <c r="D100" s="17"/>
      <c r="E100" s="17"/>
      <c r="F100" s="17">
        <v>1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>
        <f t="shared" ref="U100:U131" si="3">SUM(D100:G100)</f>
        <v>1</v>
      </c>
    </row>
    <row r="101" spans="1:21" s="10" customFormat="1" ht="27.95" x14ac:dyDescent="0.3">
      <c r="A101" s="30"/>
      <c r="B101" s="26"/>
      <c r="C101" s="9" t="s">
        <v>3</v>
      </c>
      <c r="D101" s="17">
        <v>2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>
        <f t="shared" si="3"/>
        <v>2</v>
      </c>
    </row>
    <row r="102" spans="1:21" s="10" customFormat="1" ht="15.05" customHeight="1" x14ac:dyDescent="0.3">
      <c r="A102" s="30">
        <v>50</v>
      </c>
      <c r="B102" s="25" t="s">
        <v>61</v>
      </c>
      <c r="C102" s="9" t="s">
        <v>2</v>
      </c>
      <c r="D102" s="17">
        <v>20</v>
      </c>
      <c r="E102" s="17">
        <v>125</v>
      </c>
      <c r="F102" s="17">
        <v>30</v>
      </c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>
        <f t="shared" si="3"/>
        <v>175</v>
      </c>
    </row>
    <row r="103" spans="1:21" s="10" customFormat="1" ht="27.95" x14ac:dyDescent="0.3">
      <c r="A103" s="30"/>
      <c r="B103" s="26"/>
      <c r="C103" s="9" t="s">
        <v>3</v>
      </c>
      <c r="D103" s="17">
        <v>7</v>
      </c>
      <c r="E103" s="17">
        <v>6</v>
      </c>
      <c r="F103" s="17">
        <v>15</v>
      </c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>
        <f t="shared" si="3"/>
        <v>28</v>
      </c>
    </row>
    <row r="104" spans="1:21" s="10" customFormat="1" x14ac:dyDescent="0.3">
      <c r="A104" s="30">
        <v>51</v>
      </c>
      <c r="B104" s="25" t="s">
        <v>126</v>
      </c>
      <c r="C104" s="9" t="s">
        <v>2</v>
      </c>
      <c r="D104" s="17">
        <v>6</v>
      </c>
      <c r="E104" s="17">
        <v>25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>
        <f t="shared" si="3"/>
        <v>31</v>
      </c>
    </row>
    <row r="105" spans="1:21" s="10" customFormat="1" ht="27.95" x14ac:dyDescent="0.3">
      <c r="A105" s="30"/>
      <c r="B105" s="26"/>
      <c r="C105" s="9" t="s">
        <v>3</v>
      </c>
      <c r="D105" s="17"/>
      <c r="E105" s="17">
        <v>1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>
        <f t="shared" si="3"/>
        <v>1</v>
      </c>
    </row>
    <row r="106" spans="1:21" s="10" customFormat="1" ht="15.05" customHeight="1" x14ac:dyDescent="0.3">
      <c r="A106" s="30">
        <v>52</v>
      </c>
      <c r="B106" s="25" t="s">
        <v>62</v>
      </c>
      <c r="C106" s="9" t="s">
        <v>2</v>
      </c>
      <c r="D106" s="17">
        <v>11</v>
      </c>
      <c r="E106" s="17">
        <v>33</v>
      </c>
      <c r="F106" s="17">
        <v>7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>
        <f t="shared" si="3"/>
        <v>51</v>
      </c>
    </row>
    <row r="107" spans="1:21" s="10" customFormat="1" ht="27.95" x14ac:dyDescent="0.3">
      <c r="A107" s="30"/>
      <c r="B107" s="26"/>
      <c r="C107" s="9" t="s">
        <v>3</v>
      </c>
      <c r="D107" s="17">
        <v>1</v>
      </c>
      <c r="E107" s="17"/>
      <c r="F107" s="17">
        <v>2</v>
      </c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>
        <f t="shared" si="3"/>
        <v>3</v>
      </c>
    </row>
    <row r="108" spans="1:21" s="10" customFormat="1" x14ac:dyDescent="0.3">
      <c r="A108" s="30">
        <v>53</v>
      </c>
      <c r="B108" s="25" t="s">
        <v>127</v>
      </c>
      <c r="C108" s="9" t="s">
        <v>2</v>
      </c>
      <c r="D108" s="17">
        <v>1</v>
      </c>
      <c r="E108" s="17">
        <v>6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>
        <f t="shared" si="3"/>
        <v>7</v>
      </c>
    </row>
    <row r="109" spans="1:21" s="10" customFormat="1" ht="31.6" customHeight="1" x14ac:dyDescent="0.3">
      <c r="A109" s="30"/>
      <c r="B109" s="26"/>
      <c r="C109" s="9" t="s">
        <v>3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>
        <f t="shared" si="3"/>
        <v>0</v>
      </c>
    </row>
    <row r="110" spans="1:21" s="10" customFormat="1" x14ac:dyDescent="0.3">
      <c r="A110" s="30">
        <v>54</v>
      </c>
      <c r="B110" s="25" t="s">
        <v>128</v>
      </c>
      <c r="C110" s="9" t="s">
        <v>2</v>
      </c>
      <c r="D110" s="17">
        <v>2</v>
      </c>
      <c r="E110" s="17">
        <v>31</v>
      </c>
      <c r="F110" s="17">
        <v>4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>
        <f t="shared" si="3"/>
        <v>37</v>
      </c>
    </row>
    <row r="111" spans="1:21" s="10" customFormat="1" ht="27.95" x14ac:dyDescent="0.3">
      <c r="A111" s="30"/>
      <c r="B111" s="26"/>
      <c r="C111" s="9" t="s">
        <v>3</v>
      </c>
      <c r="D111" s="17"/>
      <c r="E111" s="17">
        <v>2</v>
      </c>
      <c r="F111" s="17">
        <v>1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>
        <f t="shared" si="3"/>
        <v>3</v>
      </c>
    </row>
    <row r="112" spans="1:21" s="10" customFormat="1" x14ac:dyDescent="0.3">
      <c r="A112" s="30">
        <v>55</v>
      </c>
      <c r="B112" s="25" t="s">
        <v>129</v>
      </c>
      <c r="C112" s="9" t="s">
        <v>2</v>
      </c>
      <c r="D112" s="17">
        <v>37</v>
      </c>
      <c r="E112" s="17">
        <v>41</v>
      </c>
      <c r="F112" s="17">
        <v>15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>
        <f t="shared" si="3"/>
        <v>93</v>
      </c>
    </row>
    <row r="113" spans="1:21" s="10" customFormat="1" ht="27.95" x14ac:dyDescent="0.3">
      <c r="A113" s="30"/>
      <c r="B113" s="26"/>
      <c r="C113" s="9" t="s">
        <v>3</v>
      </c>
      <c r="D113" s="17">
        <v>5</v>
      </c>
      <c r="E113" s="17">
        <v>1</v>
      </c>
      <c r="F113" s="17">
        <v>6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>
        <f t="shared" si="3"/>
        <v>12</v>
      </c>
    </row>
    <row r="114" spans="1:21" s="10" customFormat="1" x14ac:dyDescent="0.3">
      <c r="A114" s="30">
        <v>56</v>
      </c>
      <c r="B114" s="25" t="s">
        <v>130</v>
      </c>
      <c r="C114" s="9" t="s">
        <v>2</v>
      </c>
      <c r="D114" s="17">
        <v>1</v>
      </c>
      <c r="E114" s="17">
        <v>15</v>
      </c>
      <c r="F114" s="17">
        <v>2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>
        <f t="shared" si="3"/>
        <v>18</v>
      </c>
    </row>
    <row r="115" spans="1:21" s="10" customFormat="1" ht="27.95" x14ac:dyDescent="0.3">
      <c r="A115" s="30"/>
      <c r="B115" s="26"/>
      <c r="C115" s="9" t="s">
        <v>3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>
        <f t="shared" si="3"/>
        <v>0</v>
      </c>
    </row>
    <row r="116" spans="1:21" s="10" customFormat="1" ht="15.05" customHeight="1" x14ac:dyDescent="0.3">
      <c r="A116" s="30">
        <v>57</v>
      </c>
      <c r="B116" s="25" t="s">
        <v>63</v>
      </c>
      <c r="C116" s="9" t="s">
        <v>2</v>
      </c>
      <c r="D116" s="17"/>
      <c r="E116" s="17">
        <v>5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>
        <f t="shared" si="3"/>
        <v>5</v>
      </c>
    </row>
    <row r="117" spans="1:21" s="10" customFormat="1" ht="27.95" x14ac:dyDescent="0.3">
      <c r="A117" s="30"/>
      <c r="B117" s="26"/>
      <c r="C117" s="9" t="s">
        <v>3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>
        <f t="shared" si="3"/>
        <v>0</v>
      </c>
    </row>
    <row r="118" spans="1:21" s="10" customFormat="1" x14ac:dyDescent="0.3">
      <c r="A118" s="30">
        <v>58</v>
      </c>
      <c r="B118" s="25" t="s">
        <v>131</v>
      </c>
      <c r="C118" s="9" t="s">
        <v>2</v>
      </c>
      <c r="D118" s="17">
        <v>5</v>
      </c>
      <c r="E118" s="17">
        <v>48</v>
      </c>
      <c r="F118" s="17">
        <v>1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>
        <f t="shared" si="3"/>
        <v>54</v>
      </c>
    </row>
    <row r="119" spans="1:21" s="10" customFormat="1" ht="27.95" x14ac:dyDescent="0.3">
      <c r="A119" s="30"/>
      <c r="B119" s="26"/>
      <c r="C119" s="9" t="s">
        <v>3</v>
      </c>
      <c r="D119" s="17"/>
      <c r="E119" s="17">
        <v>1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>
        <f t="shared" si="3"/>
        <v>1</v>
      </c>
    </row>
    <row r="120" spans="1:21" s="10" customFormat="1" x14ac:dyDescent="0.3">
      <c r="A120" s="30">
        <v>59</v>
      </c>
      <c r="B120" s="25" t="s">
        <v>132</v>
      </c>
      <c r="C120" s="9" t="s">
        <v>2</v>
      </c>
      <c r="D120" s="17">
        <v>6</v>
      </c>
      <c r="E120" s="17">
        <v>35</v>
      </c>
      <c r="F120" s="17">
        <v>8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>
        <f t="shared" si="3"/>
        <v>49</v>
      </c>
    </row>
    <row r="121" spans="1:21" s="10" customFormat="1" ht="27.95" x14ac:dyDescent="0.3">
      <c r="A121" s="30"/>
      <c r="B121" s="26"/>
      <c r="C121" s="9" t="s">
        <v>3</v>
      </c>
      <c r="D121" s="17"/>
      <c r="E121" s="17"/>
      <c r="F121" s="17">
        <v>2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>
        <f t="shared" si="3"/>
        <v>2</v>
      </c>
    </row>
    <row r="122" spans="1:21" s="10" customFormat="1" x14ac:dyDescent="0.3">
      <c r="A122" s="30">
        <v>60</v>
      </c>
      <c r="B122" s="25" t="s">
        <v>133</v>
      </c>
      <c r="C122" s="9" t="s">
        <v>2</v>
      </c>
      <c r="D122" s="17"/>
      <c r="E122" s="17">
        <v>10</v>
      </c>
      <c r="F122" s="17">
        <v>5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>
        <f t="shared" si="3"/>
        <v>15</v>
      </c>
    </row>
    <row r="123" spans="1:21" s="10" customFormat="1" ht="27.95" x14ac:dyDescent="0.3">
      <c r="A123" s="30"/>
      <c r="B123" s="26"/>
      <c r="C123" s="9" t="s">
        <v>3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>
        <f t="shared" si="3"/>
        <v>0</v>
      </c>
    </row>
    <row r="124" spans="1:21" s="10" customFormat="1" ht="15.05" customHeight="1" x14ac:dyDescent="0.3">
      <c r="A124" s="30">
        <v>61</v>
      </c>
      <c r="B124" s="25" t="s">
        <v>64</v>
      </c>
      <c r="C124" s="9" t="s">
        <v>2</v>
      </c>
      <c r="D124" s="17">
        <v>9</v>
      </c>
      <c r="E124" s="17">
        <v>32</v>
      </c>
      <c r="F124" s="17">
        <v>5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>
        <f t="shared" si="3"/>
        <v>46</v>
      </c>
    </row>
    <row r="125" spans="1:21" s="10" customFormat="1" ht="20.95" customHeight="1" x14ac:dyDescent="0.3">
      <c r="A125" s="30"/>
      <c r="B125" s="26"/>
      <c r="C125" s="9" t="s">
        <v>3</v>
      </c>
      <c r="D125" s="17">
        <v>2</v>
      </c>
      <c r="E125" s="17">
        <v>6</v>
      </c>
      <c r="F125" s="17">
        <v>33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>
        <f t="shared" si="3"/>
        <v>41</v>
      </c>
    </row>
    <row r="126" spans="1:21" s="10" customFormat="1" x14ac:dyDescent="0.3">
      <c r="A126" s="30">
        <v>62</v>
      </c>
      <c r="B126" s="25" t="s">
        <v>102</v>
      </c>
      <c r="C126" s="9" t="s">
        <v>2</v>
      </c>
      <c r="D126" s="17"/>
      <c r="E126" s="17">
        <v>20</v>
      </c>
      <c r="F126" s="17">
        <v>1</v>
      </c>
      <c r="G126" s="17">
        <v>11</v>
      </c>
      <c r="H126" s="17"/>
      <c r="I126" s="17"/>
      <c r="J126" s="17"/>
      <c r="K126" s="17"/>
      <c r="L126" s="17">
        <v>3</v>
      </c>
      <c r="M126" s="17">
        <v>3</v>
      </c>
      <c r="N126" s="17"/>
      <c r="O126" s="17"/>
      <c r="P126" s="17"/>
      <c r="Q126" s="17">
        <v>5</v>
      </c>
      <c r="R126" s="17"/>
      <c r="S126" s="17"/>
      <c r="T126" s="17"/>
      <c r="U126" s="17">
        <f t="shared" si="3"/>
        <v>32</v>
      </c>
    </row>
    <row r="127" spans="1:21" s="10" customFormat="1" ht="27.95" x14ac:dyDescent="0.3">
      <c r="A127" s="30"/>
      <c r="B127" s="26"/>
      <c r="C127" s="9" t="s">
        <v>3</v>
      </c>
      <c r="D127" s="17"/>
      <c r="E127" s="17">
        <v>1</v>
      </c>
      <c r="F127" s="17"/>
      <c r="G127" s="17">
        <v>1</v>
      </c>
      <c r="H127" s="17"/>
      <c r="I127" s="17"/>
      <c r="J127" s="17"/>
      <c r="K127" s="17"/>
      <c r="L127" s="17"/>
      <c r="M127" s="17"/>
      <c r="N127" s="17">
        <v>1</v>
      </c>
      <c r="O127" s="17"/>
      <c r="P127" s="17"/>
      <c r="Q127" s="17"/>
      <c r="R127" s="17"/>
      <c r="S127" s="17"/>
      <c r="T127" s="17"/>
      <c r="U127" s="17">
        <f t="shared" si="3"/>
        <v>2</v>
      </c>
    </row>
    <row r="128" spans="1:21" s="10" customFormat="1" ht="15.05" customHeight="1" x14ac:dyDescent="0.3">
      <c r="A128" s="30">
        <v>63</v>
      </c>
      <c r="B128" s="25" t="s">
        <v>65</v>
      </c>
      <c r="C128" s="9" t="s">
        <v>2</v>
      </c>
      <c r="D128" s="17">
        <v>10</v>
      </c>
      <c r="E128" s="17">
        <v>30</v>
      </c>
      <c r="F128" s="17">
        <v>7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>
        <f t="shared" si="3"/>
        <v>47</v>
      </c>
    </row>
    <row r="129" spans="1:21" s="10" customFormat="1" ht="33.049999999999997" customHeight="1" x14ac:dyDescent="0.3">
      <c r="A129" s="30"/>
      <c r="B129" s="26"/>
      <c r="C129" s="9" t="s">
        <v>3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>
        <f t="shared" si="3"/>
        <v>0</v>
      </c>
    </row>
    <row r="130" spans="1:21" s="10" customFormat="1" x14ac:dyDescent="0.3">
      <c r="A130" s="30">
        <v>64</v>
      </c>
      <c r="B130" s="25" t="s">
        <v>78</v>
      </c>
      <c r="C130" s="9" t="s">
        <v>2</v>
      </c>
      <c r="D130" s="17">
        <v>5</v>
      </c>
      <c r="E130" s="17">
        <v>20</v>
      </c>
      <c r="F130" s="17">
        <v>3</v>
      </c>
      <c r="G130" s="17">
        <v>10</v>
      </c>
      <c r="H130" s="17"/>
      <c r="I130" s="17"/>
      <c r="J130" s="17"/>
      <c r="K130" s="17">
        <v>2</v>
      </c>
      <c r="L130" s="17">
        <v>4</v>
      </c>
      <c r="M130" s="17">
        <v>2</v>
      </c>
      <c r="N130" s="17">
        <v>1</v>
      </c>
      <c r="O130" s="17">
        <v>1</v>
      </c>
      <c r="P130" s="17"/>
      <c r="Q130" s="17"/>
      <c r="R130" s="17"/>
      <c r="S130" s="17"/>
      <c r="T130" s="17"/>
      <c r="U130" s="17">
        <f t="shared" si="3"/>
        <v>38</v>
      </c>
    </row>
    <row r="131" spans="1:21" s="10" customFormat="1" ht="27.95" x14ac:dyDescent="0.3">
      <c r="A131" s="30"/>
      <c r="B131" s="26" t="s">
        <v>78</v>
      </c>
      <c r="C131" s="9" t="s">
        <v>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>
        <f t="shared" si="3"/>
        <v>0</v>
      </c>
    </row>
    <row r="132" spans="1:21" s="10" customFormat="1" x14ac:dyDescent="0.3">
      <c r="A132" s="30">
        <v>65</v>
      </c>
      <c r="B132" s="25" t="s">
        <v>134</v>
      </c>
      <c r="C132" s="9" t="s">
        <v>2</v>
      </c>
      <c r="D132" s="17"/>
      <c r="E132" s="17">
        <v>6</v>
      </c>
      <c r="F132" s="17">
        <v>1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>
        <f t="shared" ref="U132:U163" si="4">SUM(D132:G132)</f>
        <v>7</v>
      </c>
    </row>
    <row r="133" spans="1:21" s="10" customFormat="1" ht="27.95" x14ac:dyDescent="0.3">
      <c r="A133" s="30"/>
      <c r="B133" s="26"/>
      <c r="C133" s="9" t="s">
        <v>3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>
        <f t="shared" si="4"/>
        <v>0</v>
      </c>
    </row>
    <row r="134" spans="1:21" s="10" customFormat="1" x14ac:dyDescent="0.3">
      <c r="A134" s="30">
        <v>66</v>
      </c>
      <c r="B134" s="25" t="s">
        <v>82</v>
      </c>
      <c r="C134" s="9" t="s">
        <v>2</v>
      </c>
      <c r="D134" s="17">
        <v>5</v>
      </c>
      <c r="E134" s="17">
        <v>44</v>
      </c>
      <c r="F134" s="17">
        <v>5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>
        <f t="shared" si="4"/>
        <v>54</v>
      </c>
    </row>
    <row r="135" spans="1:21" s="10" customFormat="1" ht="27.95" x14ac:dyDescent="0.3">
      <c r="A135" s="30"/>
      <c r="B135" s="26"/>
      <c r="C135" s="9" t="s">
        <v>3</v>
      </c>
      <c r="D135" s="17">
        <v>1</v>
      </c>
      <c r="E135" s="17"/>
      <c r="F135" s="17">
        <v>1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>
        <f t="shared" si="4"/>
        <v>2</v>
      </c>
    </row>
    <row r="136" spans="1:21" s="10" customFormat="1" x14ac:dyDescent="0.3">
      <c r="A136" s="30">
        <v>67</v>
      </c>
      <c r="B136" s="25" t="s">
        <v>135</v>
      </c>
      <c r="C136" s="9" t="s">
        <v>2</v>
      </c>
      <c r="D136" s="17">
        <v>2</v>
      </c>
      <c r="E136" s="17">
        <v>6</v>
      </c>
      <c r="F136" s="17">
        <v>3</v>
      </c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>
        <f t="shared" si="4"/>
        <v>11</v>
      </c>
    </row>
    <row r="137" spans="1:21" s="10" customFormat="1" ht="27.95" x14ac:dyDescent="0.3">
      <c r="A137" s="30"/>
      <c r="B137" s="26"/>
      <c r="C137" s="9" t="s">
        <v>3</v>
      </c>
      <c r="D137" s="17"/>
      <c r="E137" s="17"/>
      <c r="F137" s="17">
        <v>1</v>
      </c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>
        <f t="shared" si="4"/>
        <v>1</v>
      </c>
    </row>
    <row r="138" spans="1:21" s="10" customFormat="1" x14ac:dyDescent="0.3">
      <c r="A138" s="30">
        <v>68</v>
      </c>
      <c r="B138" s="25" t="s">
        <v>101</v>
      </c>
      <c r="C138" s="9" t="s">
        <v>2</v>
      </c>
      <c r="D138" s="17">
        <v>1</v>
      </c>
      <c r="E138" s="17">
        <v>10</v>
      </c>
      <c r="F138" s="17">
        <v>1</v>
      </c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>
        <f t="shared" si="4"/>
        <v>12</v>
      </c>
    </row>
    <row r="139" spans="1:21" s="10" customFormat="1" ht="27.95" x14ac:dyDescent="0.3">
      <c r="A139" s="30"/>
      <c r="B139" s="26"/>
      <c r="C139" s="9" t="s">
        <v>3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>
        <f t="shared" si="4"/>
        <v>0</v>
      </c>
    </row>
    <row r="140" spans="1:21" s="10" customFormat="1" x14ac:dyDescent="0.3">
      <c r="A140" s="30">
        <v>69</v>
      </c>
      <c r="B140" s="25" t="s">
        <v>136</v>
      </c>
      <c r="C140" s="9" t="s">
        <v>2</v>
      </c>
      <c r="D140" s="17">
        <v>1</v>
      </c>
      <c r="E140" s="17">
        <v>18</v>
      </c>
      <c r="F140" s="17">
        <v>4</v>
      </c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>
        <f t="shared" si="4"/>
        <v>23</v>
      </c>
    </row>
    <row r="141" spans="1:21" s="10" customFormat="1" ht="27.95" x14ac:dyDescent="0.3">
      <c r="A141" s="30"/>
      <c r="B141" s="26"/>
      <c r="C141" s="9" t="s">
        <v>3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>
        <f t="shared" si="4"/>
        <v>0</v>
      </c>
    </row>
    <row r="142" spans="1:21" s="10" customFormat="1" ht="15.05" customHeight="1" x14ac:dyDescent="0.3">
      <c r="A142" s="30">
        <v>70</v>
      </c>
      <c r="B142" s="25" t="s">
        <v>66</v>
      </c>
      <c r="C142" s="9" t="s">
        <v>2</v>
      </c>
      <c r="D142" s="17">
        <v>9</v>
      </c>
      <c r="E142" s="17">
        <v>21</v>
      </c>
      <c r="F142" s="17">
        <v>10</v>
      </c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>
        <f t="shared" si="4"/>
        <v>40</v>
      </c>
    </row>
    <row r="143" spans="1:21" s="10" customFormat="1" ht="27.95" x14ac:dyDescent="0.3">
      <c r="A143" s="30"/>
      <c r="B143" s="26"/>
      <c r="C143" s="9" t="s">
        <v>3</v>
      </c>
      <c r="D143" s="17">
        <v>1</v>
      </c>
      <c r="E143" s="17"/>
      <c r="F143" s="17">
        <v>1</v>
      </c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>
        <f t="shared" si="4"/>
        <v>2</v>
      </c>
    </row>
    <row r="144" spans="1:21" s="10" customFormat="1" ht="15.05" customHeight="1" x14ac:dyDescent="0.3">
      <c r="A144" s="30">
        <v>71</v>
      </c>
      <c r="B144" s="25" t="s">
        <v>67</v>
      </c>
      <c r="C144" s="9" t="s">
        <v>2</v>
      </c>
      <c r="D144" s="17">
        <v>2</v>
      </c>
      <c r="E144" s="17">
        <v>14</v>
      </c>
      <c r="F144" s="17">
        <v>1</v>
      </c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>
        <f t="shared" si="4"/>
        <v>17</v>
      </c>
    </row>
    <row r="145" spans="1:21" s="10" customFormat="1" ht="27.95" x14ac:dyDescent="0.3">
      <c r="A145" s="30"/>
      <c r="B145" s="26"/>
      <c r="C145" s="9" t="s">
        <v>3</v>
      </c>
      <c r="D145" s="17">
        <v>1</v>
      </c>
      <c r="E145" s="17">
        <v>3</v>
      </c>
      <c r="F145" s="17">
        <v>1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>
        <f t="shared" si="4"/>
        <v>5</v>
      </c>
    </row>
    <row r="146" spans="1:21" s="10" customFormat="1" x14ac:dyDescent="0.3">
      <c r="A146" s="30">
        <v>72</v>
      </c>
      <c r="B146" s="25" t="s">
        <v>137</v>
      </c>
      <c r="C146" s="9" t="s">
        <v>2</v>
      </c>
      <c r="D146" s="17">
        <v>4</v>
      </c>
      <c r="E146" s="17">
        <v>7</v>
      </c>
      <c r="F146" s="17">
        <v>1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>
        <f t="shared" si="4"/>
        <v>12</v>
      </c>
    </row>
    <row r="147" spans="1:21" s="10" customFormat="1" ht="27.95" x14ac:dyDescent="0.3">
      <c r="A147" s="30"/>
      <c r="B147" s="26"/>
      <c r="C147" s="9" t="s">
        <v>3</v>
      </c>
      <c r="D147" s="17">
        <v>1</v>
      </c>
      <c r="E147" s="17"/>
      <c r="F147" s="17">
        <v>1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>
        <f t="shared" si="4"/>
        <v>2</v>
      </c>
    </row>
    <row r="148" spans="1:21" s="10" customFormat="1" ht="14.25" customHeight="1" x14ac:dyDescent="0.3">
      <c r="A148" s="30">
        <v>73</v>
      </c>
      <c r="B148" s="25" t="s">
        <v>68</v>
      </c>
      <c r="C148" s="9" t="s">
        <v>2</v>
      </c>
      <c r="D148" s="17"/>
      <c r="E148" s="17">
        <v>11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>
        <f t="shared" si="4"/>
        <v>11</v>
      </c>
    </row>
    <row r="149" spans="1:21" s="10" customFormat="1" ht="27.95" x14ac:dyDescent="0.3">
      <c r="A149" s="30"/>
      <c r="B149" s="26"/>
      <c r="C149" s="9" t="s">
        <v>3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>
        <f t="shared" si="4"/>
        <v>0</v>
      </c>
    </row>
    <row r="150" spans="1:21" s="10" customFormat="1" ht="15.05" customHeight="1" x14ac:dyDescent="0.3">
      <c r="A150" s="30">
        <v>74</v>
      </c>
      <c r="B150" s="25" t="s">
        <v>69</v>
      </c>
      <c r="C150" s="9" t="s">
        <v>2</v>
      </c>
      <c r="D150" s="17">
        <v>6</v>
      </c>
      <c r="E150" s="17">
        <v>22</v>
      </c>
      <c r="F150" s="17">
        <v>5</v>
      </c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>
        <f t="shared" si="4"/>
        <v>33</v>
      </c>
    </row>
    <row r="151" spans="1:21" s="10" customFormat="1" ht="27.95" x14ac:dyDescent="0.3">
      <c r="A151" s="30"/>
      <c r="B151" s="26"/>
      <c r="C151" s="9" t="s">
        <v>3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>
        <f t="shared" si="4"/>
        <v>0</v>
      </c>
    </row>
    <row r="152" spans="1:21" s="10" customFormat="1" ht="15.05" customHeight="1" x14ac:dyDescent="0.3">
      <c r="A152" s="30">
        <v>75</v>
      </c>
      <c r="B152" s="25" t="s">
        <v>70</v>
      </c>
      <c r="C152" s="9" t="s">
        <v>2</v>
      </c>
      <c r="D152" s="17">
        <v>3</v>
      </c>
      <c r="E152" s="17">
        <v>6</v>
      </c>
      <c r="F152" s="17">
        <v>1</v>
      </c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>
        <f t="shared" si="4"/>
        <v>10</v>
      </c>
    </row>
    <row r="153" spans="1:21" s="10" customFormat="1" ht="27.95" x14ac:dyDescent="0.3">
      <c r="A153" s="30"/>
      <c r="B153" s="26"/>
      <c r="C153" s="9" t="s">
        <v>3</v>
      </c>
      <c r="D153" s="17"/>
      <c r="E153" s="17"/>
      <c r="F153" s="17">
        <v>2</v>
      </c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>
        <f t="shared" si="4"/>
        <v>2</v>
      </c>
    </row>
    <row r="154" spans="1:21" s="10" customFormat="1" ht="14.25" customHeight="1" x14ac:dyDescent="0.3">
      <c r="A154" s="30">
        <v>76</v>
      </c>
      <c r="B154" s="25" t="s">
        <v>103</v>
      </c>
      <c r="C154" s="9" t="s">
        <v>2</v>
      </c>
      <c r="D154" s="17">
        <v>2</v>
      </c>
      <c r="E154" s="17">
        <v>12</v>
      </c>
      <c r="F154" s="17">
        <v>2</v>
      </c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>
        <f t="shared" si="4"/>
        <v>16</v>
      </c>
    </row>
    <row r="155" spans="1:21" s="10" customFormat="1" ht="27.95" x14ac:dyDescent="0.3">
      <c r="A155" s="30"/>
      <c r="B155" s="26"/>
      <c r="C155" s="9" t="s">
        <v>3</v>
      </c>
      <c r="D155" s="17"/>
      <c r="E155" s="17"/>
      <c r="F155" s="17">
        <v>3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>
        <f t="shared" si="4"/>
        <v>3</v>
      </c>
    </row>
    <row r="156" spans="1:21" s="10" customFormat="1" x14ac:dyDescent="0.3">
      <c r="A156" s="30">
        <v>77</v>
      </c>
      <c r="B156" s="25" t="s">
        <v>71</v>
      </c>
      <c r="C156" s="9" t="s">
        <v>2</v>
      </c>
      <c r="D156" s="17">
        <v>31</v>
      </c>
      <c r="E156" s="17">
        <v>173</v>
      </c>
      <c r="F156" s="17">
        <v>39</v>
      </c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>
        <f t="shared" si="4"/>
        <v>243</v>
      </c>
    </row>
    <row r="157" spans="1:21" s="10" customFormat="1" ht="27.95" x14ac:dyDescent="0.3">
      <c r="A157" s="30"/>
      <c r="B157" s="26"/>
      <c r="C157" s="9" t="s">
        <v>3</v>
      </c>
      <c r="D157" s="17">
        <v>9</v>
      </c>
      <c r="E157" s="17">
        <v>10</v>
      </c>
      <c r="F157" s="17">
        <v>5</v>
      </c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>
        <f t="shared" si="4"/>
        <v>24</v>
      </c>
    </row>
    <row r="158" spans="1:21" s="10" customFormat="1" x14ac:dyDescent="0.3">
      <c r="A158" s="30">
        <v>78</v>
      </c>
      <c r="B158" s="25" t="s">
        <v>84</v>
      </c>
      <c r="C158" s="9" t="s">
        <v>2</v>
      </c>
      <c r="D158" s="17">
        <v>12</v>
      </c>
      <c r="E158" s="17">
        <v>77</v>
      </c>
      <c r="F158" s="17">
        <v>9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>
        <f t="shared" si="4"/>
        <v>98</v>
      </c>
    </row>
    <row r="159" spans="1:21" s="10" customFormat="1" ht="27.95" x14ac:dyDescent="0.3">
      <c r="A159" s="30"/>
      <c r="B159" s="26"/>
      <c r="C159" s="9" t="s">
        <v>3</v>
      </c>
      <c r="D159" s="17">
        <v>4</v>
      </c>
      <c r="E159" s="17">
        <v>6</v>
      </c>
      <c r="F159" s="17">
        <v>1</v>
      </c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>
        <f t="shared" si="4"/>
        <v>11</v>
      </c>
    </row>
    <row r="160" spans="1:21" s="10" customFormat="1" x14ac:dyDescent="0.3">
      <c r="A160" s="30">
        <v>79</v>
      </c>
      <c r="B160" s="25" t="s">
        <v>138</v>
      </c>
      <c r="C160" s="9" t="s">
        <v>2</v>
      </c>
      <c r="D160" s="17">
        <v>1</v>
      </c>
      <c r="E160" s="17">
        <v>4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>
        <f t="shared" si="4"/>
        <v>5</v>
      </c>
    </row>
    <row r="161" spans="1:21" s="10" customFormat="1" ht="27.95" x14ac:dyDescent="0.3">
      <c r="A161" s="30"/>
      <c r="B161" s="26"/>
      <c r="C161" s="9" t="s">
        <v>3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>
        <f t="shared" si="4"/>
        <v>0</v>
      </c>
    </row>
    <row r="162" spans="1:21" s="10" customFormat="1" x14ac:dyDescent="0.3">
      <c r="A162" s="30">
        <v>86</v>
      </c>
      <c r="B162" s="25" t="s">
        <v>106</v>
      </c>
      <c r="C162" s="9" t="s">
        <v>2</v>
      </c>
      <c r="D162" s="17">
        <v>2</v>
      </c>
      <c r="E162" s="17">
        <v>14</v>
      </c>
      <c r="F162" s="17">
        <v>4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>
        <f t="shared" si="4"/>
        <v>20</v>
      </c>
    </row>
    <row r="163" spans="1:21" s="10" customFormat="1" ht="27.95" x14ac:dyDescent="0.3">
      <c r="A163" s="30"/>
      <c r="B163" s="26"/>
      <c r="C163" s="9" t="s">
        <v>3</v>
      </c>
      <c r="D163" s="17">
        <v>2</v>
      </c>
      <c r="E163" s="17"/>
      <c r="F163" s="17">
        <v>1</v>
      </c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>
        <f t="shared" si="4"/>
        <v>3</v>
      </c>
    </row>
    <row r="164" spans="1:21" s="10" customFormat="1" x14ac:dyDescent="0.3">
      <c r="A164" s="30">
        <v>87</v>
      </c>
      <c r="B164" s="25" t="s">
        <v>93</v>
      </c>
      <c r="C164" s="9" t="s">
        <v>2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>
        <f t="shared" ref="U164:U171" si="5">SUM(D164:G164)</f>
        <v>0</v>
      </c>
    </row>
    <row r="165" spans="1:21" s="10" customFormat="1" ht="27.95" x14ac:dyDescent="0.3">
      <c r="A165" s="30"/>
      <c r="B165" s="26"/>
      <c r="C165" s="9" t="s">
        <v>3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>
        <f t="shared" si="5"/>
        <v>0</v>
      </c>
    </row>
    <row r="166" spans="1:21" s="10" customFormat="1" x14ac:dyDescent="0.3">
      <c r="A166" s="30">
        <v>89</v>
      </c>
      <c r="B166" s="25" t="s">
        <v>98</v>
      </c>
      <c r="C166" s="9" t="s">
        <v>2</v>
      </c>
      <c r="D166" s="17"/>
      <c r="E166" s="17">
        <v>3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>
        <f t="shared" si="5"/>
        <v>3</v>
      </c>
    </row>
    <row r="167" spans="1:21" s="10" customFormat="1" ht="27.95" x14ac:dyDescent="0.3">
      <c r="A167" s="30"/>
      <c r="B167" s="26"/>
      <c r="C167" s="9" t="s">
        <v>3</v>
      </c>
      <c r="D167" s="17">
        <v>3</v>
      </c>
      <c r="E167" s="17">
        <v>1</v>
      </c>
      <c r="F167" s="17">
        <v>2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>
        <f t="shared" si="5"/>
        <v>6</v>
      </c>
    </row>
    <row r="168" spans="1:21" s="10" customFormat="1" ht="15.05" customHeight="1" x14ac:dyDescent="0.3">
      <c r="A168" s="30">
        <v>91</v>
      </c>
      <c r="B168" s="25" t="s">
        <v>72</v>
      </c>
      <c r="C168" s="9" t="s">
        <v>2</v>
      </c>
      <c r="D168" s="17">
        <v>21</v>
      </c>
      <c r="E168" s="17">
        <v>52</v>
      </c>
      <c r="F168" s="17">
        <v>5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>
        <f t="shared" si="5"/>
        <v>78</v>
      </c>
    </row>
    <row r="169" spans="1:21" s="10" customFormat="1" ht="27.95" x14ac:dyDescent="0.3">
      <c r="A169" s="30"/>
      <c r="B169" s="26"/>
      <c r="C169" s="9" t="s">
        <v>3</v>
      </c>
      <c r="D169" s="17">
        <v>3</v>
      </c>
      <c r="E169" s="17">
        <v>12</v>
      </c>
      <c r="F169" s="17">
        <v>2</v>
      </c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>
        <f t="shared" si="5"/>
        <v>17</v>
      </c>
    </row>
    <row r="170" spans="1:21" s="10" customFormat="1" x14ac:dyDescent="0.3">
      <c r="A170" s="30">
        <v>92</v>
      </c>
      <c r="B170" s="25" t="s">
        <v>77</v>
      </c>
      <c r="C170" s="9" t="s">
        <v>2</v>
      </c>
      <c r="D170" s="17">
        <v>5</v>
      </c>
      <c r="E170" s="17">
        <v>10</v>
      </c>
      <c r="F170" s="17">
        <v>1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>
        <f t="shared" si="5"/>
        <v>16</v>
      </c>
    </row>
    <row r="171" spans="1:21" s="10" customFormat="1" ht="28.5" thickBot="1" x14ac:dyDescent="0.35">
      <c r="A171" s="30"/>
      <c r="B171" s="27"/>
      <c r="C171" s="11" t="s">
        <v>3</v>
      </c>
      <c r="D171" s="17">
        <v>4</v>
      </c>
      <c r="E171" s="17">
        <v>2</v>
      </c>
      <c r="F171" s="17">
        <v>3</v>
      </c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>
        <f t="shared" si="5"/>
        <v>9</v>
      </c>
    </row>
    <row r="172" spans="1:21" ht="14.55" thickBot="1" x14ac:dyDescent="0.35">
      <c r="B172" s="33" t="s">
        <v>75</v>
      </c>
      <c r="C172" s="12" t="s">
        <v>2</v>
      </c>
      <c r="D172" s="18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383</v>
      </c>
      <c r="E172" s="19">
        <f t="shared" si="6"/>
        <v>1725</v>
      </c>
      <c r="F172" s="19">
        <f t="shared" si="6"/>
        <v>302</v>
      </c>
      <c r="G172" s="19">
        <f t="shared" si="6"/>
        <v>94</v>
      </c>
      <c r="H172" s="19"/>
      <c r="I172" s="19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17</v>
      </c>
      <c r="J172" s="19">
        <f t="shared" si="7"/>
        <v>16</v>
      </c>
      <c r="K172" s="19">
        <f t="shared" si="7"/>
        <v>8</v>
      </c>
      <c r="L172" s="19">
        <f t="shared" si="7"/>
        <v>14</v>
      </c>
      <c r="M172" s="19">
        <f t="shared" si="7"/>
        <v>8</v>
      </c>
      <c r="N172" s="19">
        <f t="shared" si="7"/>
        <v>2</v>
      </c>
      <c r="O172" s="19">
        <f t="shared" si="7"/>
        <v>1</v>
      </c>
      <c r="P172" s="19">
        <f t="shared" si="7"/>
        <v>19</v>
      </c>
      <c r="Q172" s="19">
        <f t="shared" si="7"/>
        <v>5</v>
      </c>
      <c r="R172" s="19"/>
      <c r="S172" s="19"/>
      <c r="T172" s="19"/>
      <c r="U172" s="20">
        <f>SUM(U4+U6+U8+U10+U12+U14+U16+U18+U20+U22+U24+U26+U28+U30+U32+U34+U36+U38+U40+U42+U44+U46+U48+U50+U52+U54+U56+U58+U60+U62+U64+U66+U68+U70+U72+U74+U76+U78+U80+U82+U84+U86+U88+U90+U92+U94+U96+U98+U100+U102+U104+U106+U108+U110+U112+U114+U116+U118+U120+U122+U124+U126+U128+U130+U132+U134+U136+U138+U140+U142+U144+U146+U148+U150+U152+U154+U156+U158+U160+U162+U164+U166+U168+U170)</f>
        <v>2504</v>
      </c>
    </row>
    <row r="173" spans="1:21" ht="26.2" customHeight="1" thickBot="1" x14ac:dyDescent="0.35">
      <c r="B173" s="34"/>
      <c r="C173" s="13" t="s">
        <v>3</v>
      </c>
      <c r="D173" s="21">
        <f t="shared" si="6"/>
        <v>75</v>
      </c>
      <c r="E173" s="22">
        <f t="shared" si="6"/>
        <v>67</v>
      </c>
      <c r="F173" s="22">
        <f t="shared" si="6"/>
        <v>235</v>
      </c>
      <c r="G173" s="22">
        <f t="shared" si="6"/>
        <v>1</v>
      </c>
      <c r="H173" s="22"/>
      <c r="I173" s="22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2">
        <f t="shared" si="8"/>
        <v>0</v>
      </c>
      <c r="K173" s="22">
        <f t="shared" si="8"/>
        <v>0</v>
      </c>
      <c r="L173" s="22">
        <f t="shared" si="8"/>
        <v>0</v>
      </c>
      <c r="M173" s="22">
        <f t="shared" si="8"/>
        <v>0</v>
      </c>
      <c r="N173" s="22">
        <f t="shared" si="8"/>
        <v>1</v>
      </c>
      <c r="O173" s="22">
        <f t="shared" si="8"/>
        <v>0</v>
      </c>
      <c r="P173" s="22">
        <f t="shared" si="8"/>
        <v>0</v>
      </c>
      <c r="Q173" s="22">
        <f t="shared" si="8"/>
        <v>0</v>
      </c>
      <c r="R173" s="22"/>
      <c r="S173" s="22"/>
      <c r="T173" s="22"/>
      <c r="U173" s="23">
        <f>SUM(U5+U7+U9+U11+U13+U15+U17+U19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+U159+U161+U163+U165+U167+U169+U171)</f>
        <v>378</v>
      </c>
    </row>
    <row r="174" spans="1:21" ht="15.05" customHeight="1" x14ac:dyDescent="0.3">
      <c r="B174" s="31" t="s">
        <v>89</v>
      </c>
      <c r="C174" s="32"/>
      <c r="D174" s="24">
        <f>D172+D173</f>
        <v>458</v>
      </c>
      <c r="E174" s="24">
        <f>E172+E173</f>
        <v>1792</v>
      </c>
      <c r="F174" s="24">
        <f>F172+F173</f>
        <v>537</v>
      </c>
      <c r="G174" s="24">
        <f>G172+G173</f>
        <v>95</v>
      </c>
      <c r="H174" s="24"/>
      <c r="I174" s="24">
        <f t="shared" ref="I174:Q174" si="9">I172+I173</f>
        <v>17</v>
      </c>
      <c r="J174" s="24">
        <f t="shared" si="9"/>
        <v>16</v>
      </c>
      <c r="K174" s="24">
        <f t="shared" si="9"/>
        <v>8</v>
      </c>
      <c r="L174" s="24">
        <f t="shared" si="9"/>
        <v>14</v>
      </c>
      <c r="M174" s="24">
        <f t="shared" si="9"/>
        <v>8</v>
      </c>
      <c r="N174" s="24">
        <f t="shared" si="9"/>
        <v>3</v>
      </c>
      <c r="O174" s="24">
        <f t="shared" si="9"/>
        <v>1</v>
      </c>
      <c r="P174" s="24">
        <f t="shared" si="9"/>
        <v>19</v>
      </c>
      <c r="Q174" s="24">
        <f t="shared" si="9"/>
        <v>5</v>
      </c>
      <c r="R174" s="24"/>
      <c r="S174" s="24"/>
      <c r="T174" s="24"/>
      <c r="U174" s="24">
        <f>U172+U173</f>
        <v>2882</v>
      </c>
    </row>
  </sheetData>
  <autoFilter ref="A3:U174"/>
  <mergeCells count="170"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2018-11-09T05:32:05Z</dcterms:modified>
</cp:coreProperties>
</file>